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<sst xmlns="http://schemas.openxmlformats.org/spreadsheetml/2006/main" count="233" uniqueCount="93">
  <si>
    <t>2025年许昌市职业技能培训人员补贴花名册</t>
  </si>
  <si>
    <t xml:space="preserve"> 培训机构（公章）：许继电气股份有限公司技工学校                 培训期次：第 18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</si>
  <si>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</si>
  <si>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</si>
  <si>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</si>
  <si>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</si>
  <si>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</si>
  <si>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</si>
  <si>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</si>
  <si>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</si>
  <si>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</si>
  <si>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</si>
  <si>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</si>
  <si>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</si>
  <si>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</si>
  <si>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陈晓鸽</t>
  </si>
  <si>
    <t>411023198308101560</t>
  </si>
  <si>
    <t>初中</t>
  </si>
  <si>
    <t>农村转移劳动力</t>
  </si>
  <si>
    <t>养老护理员</t>
  </si>
  <si>
    <t>2025
（18期）</t>
  </si>
  <si>
    <t>2025.8.19下午-8.26</t>
  </si>
  <si>
    <t>S000041100009255000218</t>
  </si>
  <si>
    <t>许昌市魏都区</t>
  </si>
  <si>
    <t>高亚奎</t>
  </si>
  <si>
    <t>411123198208222520</t>
  </si>
  <si>
    <t>S000041100009255000220</t>
  </si>
  <si>
    <t>洪一鸣</t>
  </si>
  <si>
    <t>411122199807208198</t>
  </si>
  <si>
    <t>S000041100009255000221</t>
  </si>
  <si>
    <t>侯好偏</t>
  </si>
  <si>
    <t>411123197311022522</t>
  </si>
  <si>
    <t>S000041100009255000222</t>
  </si>
  <si>
    <t>忽广敏</t>
  </si>
  <si>
    <t>411023198106172520</t>
  </si>
  <si>
    <t>S000041100009255000223</t>
  </si>
  <si>
    <t>胡丽霞</t>
  </si>
  <si>
    <t>411023197908163605</t>
  </si>
  <si>
    <t>S000041100009255000224</t>
  </si>
  <si>
    <t>黄中田</t>
  </si>
  <si>
    <t>411023196907170526</t>
  </si>
  <si>
    <t>S000041100009255000225</t>
  </si>
  <si>
    <t>霍晓琦</t>
  </si>
  <si>
    <t>411023197612255121</t>
  </si>
  <si>
    <t>S000041100009255000226</t>
  </si>
  <si>
    <t>冀川红</t>
  </si>
  <si>
    <t>411081197909288067</t>
  </si>
  <si>
    <t>S000041100009255000227</t>
  </si>
  <si>
    <t>焦巧丽</t>
  </si>
  <si>
    <t>411023197105060565</t>
  </si>
  <si>
    <t>S000041100009255000228</t>
  </si>
  <si>
    <t>林满库</t>
  </si>
  <si>
    <t>410426198408045519</t>
  </si>
  <si>
    <t>S000041100009255000230</t>
  </si>
  <si>
    <t>刘建华</t>
  </si>
  <si>
    <t>411023197203162127</t>
  </si>
  <si>
    <t>S000041100009255000231</t>
  </si>
  <si>
    <t>马慧丽</t>
  </si>
  <si>
    <t>411024197610206242</t>
  </si>
  <si>
    <t>S000041100009255000232</t>
  </si>
  <si>
    <t>牛欢</t>
  </si>
  <si>
    <t>411024198402175546</t>
  </si>
  <si>
    <t>S000041100009255000233</t>
  </si>
  <si>
    <t>芮艳朋</t>
  </si>
  <si>
    <t>41112319850317252X</t>
  </si>
  <si>
    <t>S000041100009255000234</t>
  </si>
  <si>
    <t>王丽军</t>
  </si>
  <si>
    <t>411122198010233025</t>
  </si>
  <si>
    <t>S000041100009255000235</t>
  </si>
  <si>
    <t>王秋霞</t>
  </si>
  <si>
    <t>411023197110110547</t>
  </si>
  <si>
    <t>S000041100009255000236</t>
  </si>
  <si>
    <t>武亚莉</t>
  </si>
  <si>
    <t>411002197709091029</t>
  </si>
  <si>
    <t>S000041100009255000237</t>
  </si>
  <si>
    <t>许俊丽</t>
  </si>
  <si>
    <t>430682197504126627</t>
  </si>
  <si>
    <t>S000041100009255000238</t>
  </si>
  <si>
    <t>薛学岭</t>
  </si>
  <si>
    <t>411022197409265416</t>
  </si>
  <si>
    <t>S000041100009255000239</t>
  </si>
  <si>
    <t>杨彩平</t>
  </si>
  <si>
    <t>411081197312182921</t>
  </si>
  <si>
    <t>S000041100009255000240</t>
  </si>
  <si>
    <t>张明广</t>
  </si>
  <si>
    <t>411023197502262515</t>
  </si>
  <si>
    <t>S000041100009255000241</t>
  </si>
  <si>
    <t>张志红</t>
  </si>
  <si>
    <t>411022197109155442</t>
  </si>
  <si>
    <t>S000041100009255000242</t>
  </si>
  <si>
    <t>朱彦华</t>
  </si>
  <si>
    <t>411023197505046527</t>
  </si>
  <si>
    <t>S000041100009255000244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</si>
</sst>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2"/>
      <name val="Tahoma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6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R16" sqref="R16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hidden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7.5" style="1" customWidth="1"/>
    <col min="10" max="10" width="20.125" style="1" customWidth="1"/>
    <col min="11" max="11" width="21.125" style="1" customWidth="1"/>
    <col min="12" max="12" width="12" style="1" hidden="1" customWidth="1"/>
    <col min="13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12</v>
      </c>
      <c r="N3" s="10" t="s">
        <v>13</v>
      </c>
      <c r="O3" s="10" t="s">
        <v>14</v>
      </c>
    </row>
    <row r="4" s="2" customFormat="1" ht="24" customHeight="1" spans="1:15">
      <c r="A4" s="11">
        <v>1</v>
      </c>
      <c r="B4" s="12" t="s">
        <v>15</v>
      </c>
      <c r="C4" s="13" t="str">
        <f>IF(MOD(MID(D4,17,1),2),"男","女")</f>
        <v>女</v>
      </c>
      <c r="D4" s="14" t="s">
        <v>16</v>
      </c>
      <c r="E4" s="12" t="str">
        <f>REPLACE(D4,4,11,"*******")</f>
        <v>411*******1560</v>
      </c>
      <c r="F4" s="12" t="s">
        <v>17</v>
      </c>
      <c r="G4" s="12" t="s">
        <v>18</v>
      </c>
      <c r="H4" s="15" t="s">
        <v>19</v>
      </c>
      <c r="I4" s="16" t="s">
        <v>20</v>
      </c>
      <c r="J4" s="17" t="s">
        <v>21</v>
      </c>
      <c r="K4" s="12" t="s">
        <v>22</v>
      </c>
      <c r="L4" s="12">
        <v>15893726543</v>
      </c>
      <c r="M4" s="12" t="str">
        <f>REPLACE(L4,4,4,"*****")</f>
        <v>158*****6543</v>
      </c>
      <c r="N4" s="12" t="s">
        <v>23</v>
      </c>
      <c r="O4" s="18"/>
    </row>
    <row r="5" s="2" customFormat="1" ht="24" customHeight="1" spans="1:15">
      <c r="A5" s="11">
        <v>2</v>
      </c>
      <c r="B5" s="12" t="s">
        <v>24</v>
      </c>
      <c r="C5" s="13" t="str">
        <f t="shared" ref="C5:C15" si="0">IF(MOD(MID(D5,17,1),2),"男","女")</f>
        <v>女</v>
      </c>
      <c r="D5" s="14" t="s">
        <v>25</v>
      </c>
      <c r="E5" s="12" t="str">
        <f t="shared" ref="E5:E15" si="1">REPLACE(D5,4,11,"*******")</f>
        <v>411*******2520</v>
      </c>
      <c r="F5" s="12" t="s">
        <v>17</v>
      </c>
      <c r="G5" s="12" t="s">
        <v>18</v>
      </c>
      <c r="H5" s="15" t="s">
        <v>19</v>
      </c>
      <c r="I5" s="16" t="s">
        <v>20</v>
      </c>
      <c r="J5" s="17" t="s">
        <v>21</v>
      </c>
      <c r="K5" s="12" t="s">
        <v>26</v>
      </c>
      <c r="L5" s="12">
        <v>15539573048</v>
      </c>
      <c r="M5" s="12" t="str">
        <f t="shared" ref="M5:M15" si="2">REPLACE(L5,4,4,"*****")</f>
        <v>155*****3048</v>
      </c>
      <c r="N5" s="12" t="s">
        <v>23</v>
      </c>
      <c r="O5" s="18"/>
    </row>
    <row r="6" s="2" customFormat="1" ht="24" customHeight="1" spans="1:15">
      <c r="A6" s="11">
        <v>3</v>
      </c>
      <c r="B6" s="12" t="s">
        <v>27</v>
      </c>
      <c r="C6" s="13" t="str">
        <f t="shared" si="0"/>
        <v>男</v>
      </c>
      <c r="D6" s="14" t="s">
        <v>28</v>
      </c>
      <c r="E6" s="12" t="str">
        <f t="shared" si="1"/>
        <v>411*******8198</v>
      </c>
      <c r="F6" s="12" t="s">
        <v>17</v>
      </c>
      <c r="G6" s="12" t="s">
        <v>18</v>
      </c>
      <c r="H6" s="15" t="s">
        <v>19</v>
      </c>
      <c r="I6" s="16" t="s">
        <v>20</v>
      </c>
      <c r="J6" s="17" t="s">
        <v>21</v>
      </c>
      <c r="K6" s="12" t="s">
        <v>29</v>
      </c>
      <c r="L6" s="12">
        <v>13781730512</v>
      </c>
      <c r="M6" s="12" t="str">
        <f t="shared" si="2"/>
        <v>137*****0512</v>
      </c>
      <c r="N6" s="12" t="s">
        <v>23</v>
      </c>
      <c r="O6" s="19"/>
    </row>
    <row r="7" s="2" customFormat="1" ht="24" customHeight="1" spans="1:15">
      <c r="A7" s="11">
        <v>4</v>
      </c>
      <c r="B7" s="12" t="s">
        <v>30</v>
      </c>
      <c r="C7" s="13" t="str">
        <f t="shared" si="0"/>
        <v>女</v>
      </c>
      <c r="D7" s="14" t="s">
        <v>31</v>
      </c>
      <c r="E7" s="12" t="str">
        <f t="shared" si="1"/>
        <v>411*******2522</v>
      </c>
      <c r="F7" s="12" t="s">
        <v>17</v>
      </c>
      <c r="G7" s="12" t="s">
        <v>18</v>
      </c>
      <c r="H7" s="15" t="s">
        <v>19</v>
      </c>
      <c r="I7" s="16" t="s">
        <v>20</v>
      </c>
      <c r="J7" s="17" t="s">
        <v>21</v>
      </c>
      <c r="K7" s="12" t="s">
        <v>32</v>
      </c>
      <c r="L7" s="12">
        <v>15203952360</v>
      </c>
      <c r="M7" s="12" t="str">
        <f t="shared" si="2"/>
        <v>152*****2360</v>
      </c>
      <c r="N7" s="12" t="s">
        <v>23</v>
      </c>
      <c r="O7" s="18"/>
    </row>
    <row r="8" s="2" customFormat="1" ht="24" customHeight="1" spans="1:15">
      <c r="A8" s="11">
        <v>5</v>
      </c>
      <c r="B8" s="12" t="s">
        <v>33</v>
      </c>
      <c r="C8" s="13" t="str">
        <f t="shared" si="0"/>
        <v>女</v>
      </c>
      <c r="D8" s="14" t="s">
        <v>34</v>
      </c>
      <c r="E8" s="12" t="str">
        <f t="shared" si="1"/>
        <v>411*******2520</v>
      </c>
      <c r="F8" s="12" t="s">
        <v>17</v>
      </c>
      <c r="G8" s="12" t="s">
        <v>18</v>
      </c>
      <c r="H8" s="15" t="s">
        <v>19</v>
      </c>
      <c r="I8" s="16" t="s">
        <v>20</v>
      </c>
      <c r="J8" s="17" t="s">
        <v>21</v>
      </c>
      <c r="K8" s="12" t="s">
        <v>35</v>
      </c>
      <c r="L8" s="12">
        <v>13837496159</v>
      </c>
      <c r="M8" s="12" t="str">
        <f t="shared" si="2"/>
        <v>138*****6159</v>
      </c>
      <c r="N8" s="12" t="s">
        <v>23</v>
      </c>
      <c r="O8" s="18"/>
    </row>
    <row r="9" s="2" customFormat="1" ht="24" customHeight="1" spans="1:15">
      <c r="A9" s="11">
        <v>6</v>
      </c>
      <c r="B9" s="12" t="s">
        <v>36</v>
      </c>
      <c r="C9" s="13" t="str">
        <f t="shared" si="0"/>
        <v>女</v>
      </c>
      <c r="D9" s="14" t="s">
        <v>37</v>
      </c>
      <c r="E9" s="12" t="str">
        <f t="shared" si="1"/>
        <v>411*******3605</v>
      </c>
      <c r="F9" s="12" t="s">
        <v>17</v>
      </c>
      <c r="G9" s="12" t="s">
        <v>18</v>
      </c>
      <c r="H9" s="15" t="s">
        <v>19</v>
      </c>
      <c r="I9" s="16" t="s">
        <v>20</v>
      </c>
      <c r="J9" s="17" t="s">
        <v>21</v>
      </c>
      <c r="K9" s="12" t="s">
        <v>38</v>
      </c>
      <c r="L9" s="12">
        <v>17698001097</v>
      </c>
      <c r="M9" s="12" t="str">
        <f t="shared" si="2"/>
        <v>176*****1097</v>
      </c>
      <c r="N9" s="12" t="s">
        <v>23</v>
      </c>
      <c r="O9" s="20"/>
    </row>
    <row r="10" s="2" customFormat="1" ht="24" customHeight="1" spans="1:15">
      <c r="A10" s="11">
        <v>7</v>
      </c>
      <c r="B10" s="12" t="s">
        <v>39</v>
      </c>
      <c r="C10" s="13" t="str">
        <f t="shared" si="0"/>
        <v>女</v>
      </c>
      <c r="D10" s="14" t="s">
        <v>40</v>
      </c>
      <c r="E10" s="12" t="str">
        <f t="shared" si="1"/>
        <v>411*******0526</v>
      </c>
      <c r="F10" s="12" t="s">
        <v>17</v>
      </c>
      <c r="G10" s="12" t="s">
        <v>18</v>
      </c>
      <c r="H10" s="15" t="s">
        <v>19</v>
      </c>
      <c r="I10" s="16" t="s">
        <v>20</v>
      </c>
      <c r="J10" s="17" t="s">
        <v>21</v>
      </c>
      <c r="K10" s="12" t="s">
        <v>41</v>
      </c>
      <c r="L10" s="12">
        <v>15203746094</v>
      </c>
      <c r="M10" s="12" t="str">
        <f t="shared" si="2"/>
        <v>152*****6094</v>
      </c>
      <c r="N10" s="12" t="s">
        <v>23</v>
      </c>
      <c r="O10" s="20"/>
    </row>
    <row r="11" s="2" customFormat="1" ht="24" customHeight="1" spans="1:15">
      <c r="A11" s="11">
        <v>8</v>
      </c>
      <c r="B11" s="12" t="s">
        <v>42</v>
      </c>
      <c r="C11" s="13" t="str">
        <f t="shared" si="0"/>
        <v>女</v>
      </c>
      <c r="D11" s="14" t="s">
        <v>43</v>
      </c>
      <c r="E11" s="12" t="str">
        <f t="shared" si="1"/>
        <v>411*******5121</v>
      </c>
      <c r="F11" s="12" t="s">
        <v>17</v>
      </c>
      <c r="G11" s="12" t="s">
        <v>18</v>
      </c>
      <c r="H11" s="15" t="s">
        <v>19</v>
      </c>
      <c r="I11" s="16" t="s">
        <v>20</v>
      </c>
      <c r="J11" s="17" t="s">
        <v>21</v>
      </c>
      <c r="K11" s="12" t="s">
        <v>44</v>
      </c>
      <c r="L11" s="12">
        <v>18839955959</v>
      </c>
      <c r="M11" s="12" t="str">
        <f t="shared" si="2"/>
        <v>188*****5959</v>
      </c>
      <c r="N11" s="12" t="s">
        <v>23</v>
      </c>
      <c r="O11" s="21"/>
    </row>
    <row r="12" s="3" customFormat="1" ht="24" customHeight="1" spans="1:15">
      <c r="A12" s="11">
        <v>9</v>
      </c>
      <c r="B12" s="12" t="s">
        <v>45</v>
      </c>
      <c r="C12" s="13" t="str">
        <f t="shared" si="0"/>
        <v>女</v>
      </c>
      <c r="D12" s="14" t="s">
        <v>46</v>
      </c>
      <c r="E12" s="12" t="str">
        <f t="shared" si="1"/>
        <v>411*******8067</v>
      </c>
      <c r="F12" s="12" t="s">
        <v>17</v>
      </c>
      <c r="G12" s="12" t="s">
        <v>18</v>
      </c>
      <c r="H12" s="15" t="s">
        <v>19</v>
      </c>
      <c r="I12" s="16" t="s">
        <v>20</v>
      </c>
      <c r="J12" s="17" t="s">
        <v>21</v>
      </c>
      <c r="K12" s="12" t="s">
        <v>47</v>
      </c>
      <c r="L12" s="12">
        <v>13460595076</v>
      </c>
      <c r="M12" s="12" t="str">
        <f t="shared" si="2"/>
        <v>134*****5076</v>
      </c>
      <c r="N12" s="12" t="s">
        <v>23</v>
      </c>
      <c r="O12" s="22"/>
    </row>
    <row r="13" s="2" customFormat="1" ht="24" customHeight="1" spans="1:15">
      <c r="A13" s="11">
        <v>10</v>
      </c>
      <c r="B13" s="12" t="s">
        <v>48</v>
      </c>
      <c r="C13" s="13" t="str">
        <f t="shared" si="0"/>
        <v>女</v>
      </c>
      <c r="D13" s="14" t="s">
        <v>49</v>
      </c>
      <c r="E13" s="12" t="str">
        <f t="shared" si="1"/>
        <v>411*******0565</v>
      </c>
      <c r="F13" s="12" t="s">
        <v>17</v>
      </c>
      <c r="G13" s="12" t="s">
        <v>18</v>
      </c>
      <c r="H13" s="15" t="s">
        <v>19</v>
      </c>
      <c r="I13" s="16" t="s">
        <v>20</v>
      </c>
      <c r="J13" s="17" t="s">
        <v>21</v>
      </c>
      <c r="K13" s="12" t="s">
        <v>50</v>
      </c>
      <c r="L13" s="23">
        <v>18839935680</v>
      </c>
      <c r="M13" s="12" t="str">
        <f t="shared" si="2"/>
        <v>188*****5680</v>
      </c>
      <c r="N13" s="12" t="s">
        <v>23</v>
      </c>
      <c r="O13" s="20"/>
    </row>
    <row r="14" s="2" customFormat="1" ht="24" customHeight="1" spans="1:15">
      <c r="A14" s="11">
        <v>11</v>
      </c>
      <c r="B14" s="12" t="s">
        <v>51</v>
      </c>
      <c r="C14" s="13" t="str">
        <f t="shared" si="0"/>
        <v>男</v>
      </c>
      <c r="D14" s="14" t="s">
        <v>52</v>
      </c>
      <c r="E14" s="12" t="str">
        <f t="shared" si="1"/>
        <v>410*******5519</v>
      </c>
      <c r="F14" s="12" t="s">
        <v>17</v>
      </c>
      <c r="G14" s="12" t="s">
        <v>18</v>
      </c>
      <c r="H14" s="15" t="s">
        <v>19</v>
      </c>
      <c r="I14" s="16" t="s">
        <v>20</v>
      </c>
      <c r="J14" s="17" t="s">
        <v>21</v>
      </c>
      <c r="K14" s="12" t="s">
        <v>53</v>
      </c>
      <c r="L14" s="12">
        <v>15617212161</v>
      </c>
      <c r="M14" s="12" t="str">
        <f t="shared" si="2"/>
        <v>156*****2161</v>
      </c>
      <c r="N14" s="12" t="s">
        <v>23</v>
      </c>
      <c r="O14" s="24"/>
    </row>
    <row r="15" s="2" customFormat="1" ht="24" customHeight="1" spans="1:15">
      <c r="A15" s="11">
        <v>12</v>
      </c>
      <c r="B15" s="12" t="s">
        <v>54</v>
      </c>
      <c r="C15" s="13" t="str">
        <f t="shared" si="0"/>
        <v>女</v>
      </c>
      <c r="D15" s="14" t="s">
        <v>55</v>
      </c>
      <c r="E15" s="12" t="str">
        <f t="shared" si="1"/>
        <v>411*******2127</v>
      </c>
      <c r="F15" s="12" t="s">
        <v>17</v>
      </c>
      <c r="G15" s="12" t="s">
        <v>18</v>
      </c>
      <c r="H15" s="15" t="s">
        <v>19</v>
      </c>
      <c r="I15" s="16" t="s">
        <v>20</v>
      </c>
      <c r="J15" s="17" t="s">
        <v>21</v>
      </c>
      <c r="K15" s="12" t="s">
        <v>56</v>
      </c>
      <c r="L15" s="12">
        <v>13782202228</v>
      </c>
      <c r="M15" s="12" t="str">
        <f t="shared" si="2"/>
        <v>137*****2228</v>
      </c>
      <c r="N15" s="12" t="s">
        <v>23</v>
      </c>
      <c r="O15" s="24"/>
    </row>
    <row r="16" s="2" customFormat="1" ht="24" customHeight="1" spans="1:15">
      <c r="A16" s="11">
        <v>13</v>
      </c>
      <c r="B16" s="12" t="s">
        <v>57</v>
      </c>
      <c r="C16" s="13" t="str">
        <f t="shared" ref="C16:C27" si="3">IF(MOD(MID(D16,17,1),2),"男","女")</f>
        <v>女</v>
      </c>
      <c r="D16" s="14" t="s">
        <v>58</v>
      </c>
      <c r="E16" s="12" t="str">
        <f t="shared" ref="E16:E27" si="4">REPLACE(D16,4,11,"*******")</f>
        <v>411*******6242</v>
      </c>
      <c r="F16" s="12" t="s">
        <v>17</v>
      </c>
      <c r="G16" s="12" t="s">
        <v>18</v>
      </c>
      <c r="H16" s="15" t="s">
        <v>19</v>
      </c>
      <c r="I16" s="16" t="s">
        <v>20</v>
      </c>
      <c r="J16" s="17" t="s">
        <v>21</v>
      </c>
      <c r="K16" s="12" t="s">
        <v>59</v>
      </c>
      <c r="L16" s="12">
        <v>13193466020</v>
      </c>
      <c r="M16" s="12" t="str">
        <f t="shared" ref="M16:M27" si="5">REPLACE(L16,4,4,"*****")</f>
        <v>131*****6020</v>
      </c>
      <c r="N16" s="12" t="s">
        <v>23</v>
      </c>
      <c r="O16" s="24"/>
    </row>
    <row r="17" s="2" customFormat="1" ht="24" customHeight="1" spans="1:15">
      <c r="A17" s="11">
        <v>14</v>
      </c>
      <c r="B17" s="12" t="s">
        <v>60</v>
      </c>
      <c r="C17" s="13" t="str">
        <f t="shared" si="3"/>
        <v>女</v>
      </c>
      <c r="D17" s="14" t="s">
        <v>61</v>
      </c>
      <c r="E17" s="12" t="str">
        <f t="shared" si="4"/>
        <v>411*******5546</v>
      </c>
      <c r="F17" s="12" t="s">
        <v>17</v>
      </c>
      <c r="G17" s="12" t="s">
        <v>18</v>
      </c>
      <c r="H17" s="15" t="s">
        <v>19</v>
      </c>
      <c r="I17" s="16" t="s">
        <v>20</v>
      </c>
      <c r="J17" s="17" t="s">
        <v>21</v>
      </c>
      <c r="K17" s="12" t="s">
        <v>62</v>
      </c>
      <c r="L17" s="12">
        <v>13462196189</v>
      </c>
      <c r="M17" s="12" t="str">
        <f t="shared" si="5"/>
        <v>134*****6189</v>
      </c>
      <c r="N17" s="12" t="s">
        <v>23</v>
      </c>
      <c r="O17" s="24"/>
    </row>
    <row r="18" s="2" customFormat="1" ht="24" customHeight="1" spans="1:15">
      <c r="A18" s="11">
        <v>15</v>
      </c>
      <c r="B18" s="12" t="s">
        <v>63</v>
      </c>
      <c r="C18" s="13" t="str">
        <f t="shared" si="3"/>
        <v>女</v>
      </c>
      <c r="D18" s="14" t="s">
        <v>64</v>
      </c>
      <c r="E18" s="12" t="str">
        <f t="shared" si="4"/>
        <v>411*******252X</v>
      </c>
      <c r="F18" s="12" t="s">
        <v>17</v>
      </c>
      <c r="G18" s="12" t="s">
        <v>18</v>
      </c>
      <c r="H18" s="15" t="s">
        <v>19</v>
      </c>
      <c r="I18" s="16" t="s">
        <v>20</v>
      </c>
      <c r="J18" s="17" t="s">
        <v>21</v>
      </c>
      <c r="K18" s="12" t="s">
        <v>65</v>
      </c>
      <c r="L18" s="12">
        <v>15565904687</v>
      </c>
      <c r="M18" s="12" t="str">
        <f t="shared" si="5"/>
        <v>155*****4687</v>
      </c>
      <c r="N18" s="12" t="s">
        <v>23</v>
      </c>
      <c r="O18" s="24"/>
    </row>
    <row r="19" s="2" customFormat="1" ht="24" customHeight="1" spans="1:15">
      <c r="A19" s="11">
        <v>16</v>
      </c>
      <c r="B19" s="12" t="s">
        <v>66</v>
      </c>
      <c r="C19" s="13" t="str">
        <f t="shared" si="3"/>
        <v>女</v>
      </c>
      <c r="D19" s="14" t="s">
        <v>67</v>
      </c>
      <c r="E19" s="12" t="str">
        <f t="shared" si="4"/>
        <v>411*******3025</v>
      </c>
      <c r="F19" s="12" t="s">
        <v>17</v>
      </c>
      <c r="G19" s="12" t="s">
        <v>18</v>
      </c>
      <c r="H19" s="15" t="s">
        <v>19</v>
      </c>
      <c r="I19" s="16" t="s">
        <v>20</v>
      </c>
      <c r="J19" s="17" t="s">
        <v>21</v>
      </c>
      <c r="K19" s="12" t="s">
        <v>68</v>
      </c>
      <c r="L19" s="12">
        <v>15139571721</v>
      </c>
      <c r="M19" s="12" t="str">
        <f t="shared" si="5"/>
        <v>151*****1721</v>
      </c>
      <c r="N19" s="12" t="s">
        <v>23</v>
      </c>
      <c r="O19" s="24"/>
    </row>
    <row r="20" s="2" customFormat="1" ht="24" customHeight="1" spans="1:15">
      <c r="A20" s="11">
        <v>17</v>
      </c>
      <c r="B20" s="12" t="s">
        <v>69</v>
      </c>
      <c r="C20" s="13" t="str">
        <f t="shared" si="3"/>
        <v>女</v>
      </c>
      <c r="D20" s="14" t="s">
        <v>70</v>
      </c>
      <c r="E20" s="12" t="str">
        <f t="shared" si="4"/>
        <v>411*******0547</v>
      </c>
      <c r="F20" s="12" t="s">
        <v>17</v>
      </c>
      <c r="G20" s="12" t="s">
        <v>18</v>
      </c>
      <c r="H20" s="15" t="s">
        <v>19</v>
      </c>
      <c r="I20" s="16" t="s">
        <v>20</v>
      </c>
      <c r="J20" s="17" t="s">
        <v>21</v>
      </c>
      <c r="K20" s="12" t="s">
        <v>71</v>
      </c>
      <c r="L20" s="12">
        <v>13569917499</v>
      </c>
      <c r="M20" s="12" t="str">
        <f t="shared" si="5"/>
        <v>135*****7499</v>
      </c>
      <c r="N20" s="12" t="s">
        <v>23</v>
      </c>
      <c r="O20" s="24"/>
    </row>
    <row r="21" s="2" customFormat="1" ht="24" customHeight="1" spans="1:15">
      <c r="A21" s="11">
        <v>18</v>
      </c>
      <c r="B21" s="12" t="s">
        <v>72</v>
      </c>
      <c r="C21" s="13" t="str">
        <f t="shared" si="3"/>
        <v>女</v>
      </c>
      <c r="D21" s="14" t="s">
        <v>73</v>
      </c>
      <c r="E21" s="12" t="str">
        <f t="shared" si="4"/>
        <v>411*******1029</v>
      </c>
      <c r="F21" s="12" t="s">
        <v>17</v>
      </c>
      <c r="G21" s="12" t="s">
        <v>18</v>
      </c>
      <c r="H21" s="15" t="s">
        <v>19</v>
      </c>
      <c r="I21" s="16" t="s">
        <v>20</v>
      </c>
      <c r="J21" s="17" t="s">
        <v>21</v>
      </c>
      <c r="K21" s="12" t="s">
        <v>74</v>
      </c>
      <c r="L21" s="12">
        <v>15237423083</v>
      </c>
      <c r="M21" s="12" t="str">
        <f t="shared" si="5"/>
        <v>152*****3083</v>
      </c>
      <c r="N21" s="12" t="s">
        <v>23</v>
      </c>
      <c r="O21" s="24"/>
    </row>
    <row r="22" s="2" customFormat="1" ht="24" customHeight="1" spans="1:15">
      <c r="A22" s="11">
        <v>19</v>
      </c>
      <c r="B22" s="12" t="s">
        <v>75</v>
      </c>
      <c r="C22" s="13" t="str">
        <f t="shared" si="3"/>
        <v>女</v>
      </c>
      <c r="D22" s="14" t="s">
        <v>76</v>
      </c>
      <c r="E22" s="12" t="str">
        <f t="shared" si="4"/>
        <v>430*******6627</v>
      </c>
      <c r="F22" s="12" t="s">
        <v>17</v>
      </c>
      <c r="G22" s="12" t="s">
        <v>18</v>
      </c>
      <c r="H22" s="15" t="s">
        <v>19</v>
      </c>
      <c r="I22" s="16" t="s">
        <v>20</v>
      </c>
      <c r="J22" s="17" t="s">
        <v>21</v>
      </c>
      <c r="K22" s="12" t="s">
        <v>77</v>
      </c>
      <c r="L22" s="12">
        <v>15903748532</v>
      </c>
      <c r="M22" s="12" t="str">
        <f t="shared" si="5"/>
        <v>159*****8532</v>
      </c>
      <c r="N22" s="12" t="s">
        <v>23</v>
      </c>
      <c r="O22" s="24"/>
    </row>
    <row r="23" s="2" customFormat="1" ht="24" customHeight="1" spans="1:15">
      <c r="A23" s="11">
        <v>20</v>
      </c>
      <c r="B23" s="12" t="s">
        <v>78</v>
      </c>
      <c r="C23" s="13" t="str">
        <f t="shared" si="3"/>
        <v>男</v>
      </c>
      <c r="D23" s="14" t="s">
        <v>79</v>
      </c>
      <c r="E23" s="12" t="str">
        <f t="shared" si="4"/>
        <v>411*******5416</v>
      </c>
      <c r="F23" s="12" t="s">
        <v>17</v>
      </c>
      <c r="G23" s="12" t="s">
        <v>18</v>
      </c>
      <c r="H23" s="15" t="s">
        <v>19</v>
      </c>
      <c r="I23" s="16" t="s">
        <v>20</v>
      </c>
      <c r="J23" s="17" t="s">
        <v>21</v>
      </c>
      <c r="K23" s="12" t="s">
        <v>80</v>
      </c>
      <c r="L23" s="12">
        <v>15290965139</v>
      </c>
      <c r="M23" s="12" t="str">
        <f t="shared" si="5"/>
        <v>152*****5139</v>
      </c>
      <c r="N23" s="12" t="s">
        <v>23</v>
      </c>
      <c r="O23" s="24"/>
    </row>
    <row r="24" s="2" customFormat="1" ht="24" customHeight="1" spans="1:15">
      <c r="A24" s="11">
        <v>21</v>
      </c>
      <c r="B24" s="12" t="s">
        <v>81</v>
      </c>
      <c r="C24" s="13" t="str">
        <f t="shared" si="3"/>
        <v>女</v>
      </c>
      <c r="D24" s="14" t="s">
        <v>82</v>
      </c>
      <c r="E24" s="12" t="str">
        <f t="shared" si="4"/>
        <v>411*******2921</v>
      </c>
      <c r="F24" s="12" t="s">
        <v>17</v>
      </c>
      <c r="G24" s="12" t="s">
        <v>18</v>
      </c>
      <c r="H24" s="15" t="s">
        <v>19</v>
      </c>
      <c r="I24" s="16" t="s">
        <v>20</v>
      </c>
      <c r="J24" s="17" t="s">
        <v>21</v>
      </c>
      <c r="K24" s="12" t="s">
        <v>83</v>
      </c>
      <c r="L24" s="12">
        <v>19737449978</v>
      </c>
      <c r="M24" s="12" t="str">
        <f t="shared" si="5"/>
        <v>197*****9978</v>
      </c>
      <c r="N24" s="12" t="s">
        <v>23</v>
      </c>
      <c r="O24" s="24"/>
    </row>
    <row r="25" s="2" customFormat="1" ht="24" customHeight="1" spans="1:15">
      <c r="A25" s="11">
        <v>22</v>
      </c>
      <c r="B25" s="12" t="s">
        <v>84</v>
      </c>
      <c r="C25" s="13" t="str">
        <f t="shared" si="3"/>
        <v>男</v>
      </c>
      <c r="D25" s="25" t="s">
        <v>85</v>
      </c>
      <c r="E25" s="12" t="str">
        <f t="shared" si="4"/>
        <v>411*******2515</v>
      </c>
      <c r="F25" s="12" t="s">
        <v>17</v>
      </c>
      <c r="G25" s="12" t="s">
        <v>18</v>
      </c>
      <c r="H25" s="15" t="s">
        <v>19</v>
      </c>
      <c r="I25" s="16" t="s">
        <v>20</v>
      </c>
      <c r="J25" s="17" t="s">
        <v>21</v>
      </c>
      <c r="K25" s="12" t="s">
        <v>86</v>
      </c>
      <c r="L25" s="12">
        <v>15649809799</v>
      </c>
      <c r="M25" s="12" t="str">
        <f t="shared" si="5"/>
        <v>156*****9799</v>
      </c>
      <c r="N25" s="12" t="s">
        <v>23</v>
      </c>
      <c r="O25" s="24"/>
    </row>
    <row r="26" s="2" customFormat="1" ht="24" customHeight="1" spans="1:15">
      <c r="A26" s="11">
        <v>23</v>
      </c>
      <c r="B26" s="12" t="s">
        <v>87</v>
      </c>
      <c r="C26" s="13" t="str">
        <f t="shared" si="3"/>
        <v>女</v>
      </c>
      <c r="D26" s="14" t="s">
        <v>88</v>
      </c>
      <c r="E26" s="12" t="str">
        <f t="shared" si="4"/>
        <v>411*******5442</v>
      </c>
      <c r="F26" s="12" t="s">
        <v>17</v>
      </c>
      <c r="G26" s="12" t="s">
        <v>18</v>
      </c>
      <c r="H26" s="15" t="s">
        <v>19</v>
      </c>
      <c r="I26" s="16" t="s">
        <v>20</v>
      </c>
      <c r="J26" s="17" t="s">
        <v>21</v>
      </c>
      <c r="K26" s="12" t="s">
        <v>89</v>
      </c>
      <c r="L26" s="12">
        <v>18539023832</v>
      </c>
      <c r="M26" s="12" t="str">
        <f t="shared" si="5"/>
        <v>185*****3832</v>
      </c>
      <c r="N26" s="12" t="s">
        <v>23</v>
      </c>
      <c r="O26" s="24"/>
    </row>
    <row r="27" s="2" customFormat="1" ht="24" customHeight="1" spans="1:15">
      <c r="A27" s="11">
        <v>24</v>
      </c>
      <c r="B27" s="12" t="s">
        <v>90</v>
      </c>
      <c r="C27" s="13" t="str">
        <f t="shared" si="3"/>
        <v>女</v>
      </c>
      <c r="D27" s="14" t="s">
        <v>91</v>
      </c>
      <c r="E27" s="12" t="str">
        <f t="shared" si="4"/>
        <v>411*******6527</v>
      </c>
      <c r="F27" s="12" t="s">
        <v>17</v>
      </c>
      <c r="G27" s="12" t="s">
        <v>18</v>
      </c>
      <c r="H27" s="15" t="s">
        <v>19</v>
      </c>
      <c r="I27" s="16" t="s">
        <v>20</v>
      </c>
      <c r="J27" s="17" t="s">
        <v>21</v>
      </c>
      <c r="K27" s="12" t="s">
        <v>92</v>
      </c>
      <c r="L27" s="12">
        <v>16692590318</v>
      </c>
      <c r="M27" s="12" t="str">
        <f t="shared" si="5"/>
        <v>166*****0318</v>
      </c>
      <c r="N27" s="12" t="s">
        <v>23</v>
      </c>
      <c r="O27" s="24"/>
    </row>
  </sheetData>
  <mergeCells count="2">
    <mergeCell ref="A1:O1"/>
    <mergeCell ref="A2:O2"/>
  </mergeCells>
  <conditionalFormatting sqref="B12">
    <cfRule type="cellIs" priority="57" operator="between">
      <formula>$B$3</formula>
      <formula>"$B$48"</formula>
    </cfRule>
    <cfRule type="duplicateValues" dxfId="0" priority="58"/>
  </conditionalFormatting>
  <conditionalFormatting sqref="P14:XFD14">
    <cfRule type="cellIs" priority="54" operator="between">
      <formula>$B$3</formula>
      <formula>"$B$48"</formula>
    </cfRule>
    <cfRule type="duplicateValues" dxfId="0" priority="56"/>
  </conditionalFormatting>
  <conditionalFormatting sqref="P15:XFD15">
    <cfRule type="cellIs" priority="53" operator="between">
      <formula>$B$3</formula>
      <formula>"$B$48"</formula>
    </cfRule>
    <cfRule type="duplicateValues" dxfId="0" priority="55"/>
  </conditionalFormatting>
  <conditionalFormatting sqref="P16:XFD16">
    <cfRule type="duplicateValues" dxfId="0" priority="24"/>
    <cfRule type="cellIs" priority="12" operator="between">
      <formula>$B$3</formula>
      <formula>"$B$48"</formula>
    </cfRule>
  </conditionalFormatting>
  <conditionalFormatting sqref="P17:XFD17">
    <cfRule type="duplicateValues" dxfId="0" priority="23"/>
    <cfRule type="cellIs" priority="11" operator="between">
      <formula>$B$3</formula>
      <formula>"$B$48"</formula>
    </cfRule>
  </conditionalFormatting>
  <conditionalFormatting sqref="P18:XFD18">
    <cfRule type="duplicateValues" dxfId="0" priority="22"/>
    <cfRule type="cellIs" priority="10" operator="between">
      <formula>$B$3</formula>
      <formula>"$B$48"</formula>
    </cfRule>
  </conditionalFormatting>
  <conditionalFormatting sqref="P19:XFD19">
    <cfRule type="duplicateValues" dxfId="0" priority="21"/>
    <cfRule type="cellIs" priority="9" operator="between">
      <formula>$B$3</formula>
      <formula>"$B$48"</formula>
    </cfRule>
  </conditionalFormatting>
  <conditionalFormatting sqref="P20:XFD20">
    <cfRule type="duplicateValues" dxfId="0" priority="20"/>
    <cfRule type="cellIs" priority="8" operator="between">
      <formula>$B$3</formula>
      <formula>"$B$48"</formula>
    </cfRule>
  </conditionalFormatting>
  <conditionalFormatting sqref="P21:XFD21">
    <cfRule type="duplicateValues" dxfId="0" priority="19"/>
    <cfRule type="cellIs" priority="7" operator="between">
      <formula>$B$3</formula>
      <formula>"$B$48"</formula>
    </cfRule>
  </conditionalFormatting>
  <conditionalFormatting sqref="P22:XFD22">
    <cfRule type="duplicateValues" dxfId="0" priority="18"/>
    <cfRule type="cellIs" priority="6" operator="between">
      <formula>$B$3</formula>
      <formula>"$B$48"</formula>
    </cfRule>
  </conditionalFormatting>
  <conditionalFormatting sqref="P23:XFD23">
    <cfRule type="duplicateValues" dxfId="0" priority="17"/>
    <cfRule type="cellIs" priority="5" operator="between">
      <formula>$B$3</formula>
      <formula>"$B$48"</formula>
    </cfRule>
  </conditionalFormatting>
  <conditionalFormatting sqref="P24:XFD24">
    <cfRule type="duplicateValues" dxfId="0" priority="16"/>
    <cfRule type="cellIs" priority="4" operator="between">
      <formula>$B$3</formula>
      <formula>"$B$48"</formula>
    </cfRule>
  </conditionalFormatting>
  <conditionalFormatting sqref="P25:XFD25">
    <cfRule type="duplicateValues" dxfId="0" priority="15"/>
    <cfRule type="cellIs" priority="3" operator="between">
      <formula>$B$3</formula>
      <formula>"$B$48"</formula>
    </cfRule>
  </conditionalFormatting>
  <conditionalFormatting sqref="P26:XFD26">
    <cfRule type="duplicateValues" dxfId="0" priority="14"/>
    <cfRule type="cellIs" priority="2" operator="between">
      <formula>$B$3</formula>
      <formula>"$B$48"</formula>
    </cfRule>
  </conditionalFormatting>
  <conditionalFormatting sqref="P27:XFD27">
    <cfRule type="duplicateValues" dxfId="0" priority="13"/>
    <cfRule type="cellIs" priority="1" operator="between">
      <formula>$B$3</formula>
      <formula>"$B$48"</formula>
    </cfRule>
  </conditionalFormatting>
  <conditionalFormatting sqref="P7:XFD13">
    <cfRule type="cellIs" priority="71" operator="between">
      <formula>$B$3</formula>
      <formula>"$B$48"</formula>
    </cfRule>
    <cfRule type="duplicateValues" dxfId="0" priority="72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